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Drscz-mllgwf01v\SGL_LLG_SID-IDF\09_OP-SID-IDF\B_Multisites\AC_ESID-IdF\2026_AC_AMOA_EIF-PROG 2026-2030\02- DCE\Pièces financières\"/>
    </mc:Choice>
  </mc:AlternateContent>
  <bookViews>
    <workbookView xWindow="0" yWindow="0" windowWidth="20490" windowHeight="7620"/>
  </bookViews>
  <sheets>
    <sheet name="BPU" sheetId="1" r:id="rId1"/>
    <sheet name="DQE" sheetId="5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5" l="1"/>
  <c r="H25" i="5" l="1"/>
  <c r="H24" i="5"/>
  <c r="H34" i="5" l="1"/>
  <c r="H30" i="5"/>
  <c r="H31" i="5"/>
  <c r="H32" i="5"/>
  <c r="H33" i="5"/>
  <c r="H35" i="5"/>
  <c r="H28" i="5"/>
  <c r="H27" i="5"/>
  <c r="H26" i="5"/>
  <c r="H23" i="5"/>
  <c r="H21" i="5"/>
  <c r="H17" i="5"/>
  <c r="H18" i="5"/>
  <c r="H20" i="5"/>
  <c r="H16" i="5"/>
  <c r="H19" i="5"/>
  <c r="H15" i="5"/>
  <c r="H13" i="5"/>
  <c r="H9" i="5"/>
  <c r="H10" i="5"/>
  <c r="H11" i="5"/>
  <c r="H12" i="5"/>
  <c r="H8" i="5"/>
  <c r="H36" i="5" s="1"/>
  <c r="H37" i="5" l="1"/>
  <c r="H38" i="5" s="1"/>
</calcChain>
</file>

<file path=xl/sharedStrings.xml><?xml version="1.0" encoding="utf-8"?>
<sst xmlns="http://schemas.openxmlformats.org/spreadsheetml/2006/main" count="132" uniqueCount="39">
  <si>
    <t>TVA 20 %</t>
  </si>
  <si>
    <t>TOTAL € TTC</t>
  </si>
  <si>
    <t xml:space="preserve">Partie technique </t>
  </si>
  <si>
    <t>PU</t>
  </si>
  <si>
    <t>QTE</t>
  </si>
  <si>
    <t>PU*QTE</t>
  </si>
  <si>
    <t>ETP/Semaine</t>
  </si>
  <si>
    <t>Phase</t>
  </si>
  <si>
    <t>Réunion supplémentaire</t>
  </si>
  <si>
    <t>U</t>
  </si>
  <si>
    <t>Unité</t>
  </si>
  <si>
    <t xml:space="preserve">1- Schéma directeur d'aménagement d'emprise militaire </t>
  </si>
  <si>
    <t>N° PT</t>
  </si>
  <si>
    <t xml:space="preserve">2- Etude de faisabilité </t>
  </si>
  <si>
    <t>4- Dossier de site</t>
  </si>
  <si>
    <t>0 - Préphase commune</t>
  </si>
  <si>
    <t>Préphase, dans les conditions décrites à l'article 2.1.1 du CCTP</t>
  </si>
  <si>
    <t>N°PT</t>
  </si>
  <si>
    <t xml:space="preserve">3- Fiche orientation définition </t>
  </si>
  <si>
    <t>Prix</t>
  </si>
  <si>
    <t>Total € HT</t>
  </si>
  <si>
    <t>Visite supplémentaire</t>
  </si>
  <si>
    <t>Entretien supplémentaire</t>
  </si>
  <si>
    <t>Présentation supplémentaire</t>
  </si>
  <si>
    <r>
      <rPr>
        <b/>
        <sz val="16"/>
        <rFont val="Arial"/>
        <family val="2"/>
      </rPr>
      <t>Accord-cadre multiattributaire relatif à la production d'Etudes de Faisabilité (EIF) et de Programmes fonctionnels et techniques détaillés</t>
    </r>
    <r>
      <rPr>
        <b/>
        <sz val="24"/>
        <rFont val="Arial"/>
        <family val="2"/>
      </rPr>
      <t xml:space="preserve">
Détail Quantitatif Estimatif
LOT 01 - Etudes amont</t>
    </r>
  </si>
  <si>
    <r>
      <rPr>
        <b/>
        <sz val="16"/>
        <rFont val="Arial"/>
        <family val="2"/>
      </rPr>
      <t>Accord-cadre multiattributaire relatif à la production d'Etudes de Faisabilité (EIF) et de Programmes fonctionnels et techniques détaillés</t>
    </r>
    <r>
      <rPr>
        <b/>
        <sz val="24"/>
        <rFont val="Arial"/>
        <family val="2"/>
      </rPr>
      <t xml:space="preserve">
Bordereau de Prix Unitaires
LOT 01 - Etudes amont</t>
    </r>
  </si>
  <si>
    <t>Synthèse et exploitation des données d'entréedans les condititions prévues à l'article 3.2 du CCTP</t>
  </si>
  <si>
    <t>Etat des lieux du site et cartographie du patrimoine,  dans les condititions prévues à l'article 3.3 du CCTP</t>
  </si>
  <si>
    <t>Elaboration et restitution du schéma directeur, dans les condititions prévues à l'article 3.4 du CCTP</t>
  </si>
  <si>
    <t>Synthèse et exploitation des données d'entrée, dans les condititions prévues à l'article 4.2 du CCTP</t>
  </si>
  <si>
    <t>Rédaction et présentation de l’étude de faisabilité lors de la réunion de concertation initiale, dans les condititions prévues à l'article 4.3 du CCTP</t>
  </si>
  <si>
    <t>Complétion du fichier Excel et du PPT CEPI et présentation des supports lors de réunions, dans les condititions prévues à l'article 4.4 du CCTP</t>
  </si>
  <si>
    <t>Rédaction de l’étude de faisabilité finalisée, dans les condititions prévues à l'article 4.5 du CCTP</t>
  </si>
  <si>
    <t>Synthèse et exploitation des données d'entrée, réunion de lancement, dans les condititions prévues à l'article 5.2 du CCTP</t>
  </si>
  <si>
    <t>Rédaction et présentation de la FOD lors de la réunion de concertation initiale, dans les condititions prévues à l'article 5.3 du CCTP</t>
  </si>
  <si>
    <t>Rédaction et présentation de la FOD suite à la RCI, dans les condititions prévues à l'article 5.4 du CCTP</t>
  </si>
  <si>
    <t>Synthèse et exploitation des données d'entrée, dans les condititions prévues à l'article 6.2 du CCTP</t>
  </si>
  <si>
    <t>Rédaction et présentation du dossier de site, dans les condititions prévues à l'article 6.3 du CCTP</t>
  </si>
  <si>
    <t>Rédaction du dossier de site finalisé, dans les condititions prévues à l'article 6.4 du 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</si>
</sst>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4"/>
      <name val="Arial"/>
      <family val="2"/>
    </font>
    <font>
      <b/>
      <sz val="16"/>
      <name val="Arial"/>
      <family val="2"/>
    </font>
    <font>
      <b/>
      <sz val="14"/>
      <color theme="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0" xfId="0" applyFont="1" applyBorder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0" fillId="2" borderId="1" xfId="0" applyFill="1" applyBorder="1"/>
    <xf numFmtId="0" fontId="1" fillId="0" borderId="1" xfId="0" applyFont="1" applyBorder="1" applyAlignment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/>
    <xf numFmtId="0" fontId="0" fillId="0" borderId="1" xfId="0" applyFill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0" fontId="8" fillId="4" borderId="5" xfId="0" applyFont="1" applyFill="1" applyBorder="1" applyAlignment="1">
      <alignment horizontal="center"/>
    </xf>
    <xf numFmtId="0" fontId="8" fillId="4" borderId="11" xfId="0" applyFont="1" applyFill="1" applyBorder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2" borderId="1" xfId="0" applyFont="1" applyFill="1" applyBorder="1"/>
    <xf numFmtId="0" fontId="9" fillId="0" borderId="9" xfId="0" applyFont="1" applyFill="1" applyBorder="1" applyAlignment="1" applyProtection="1">
      <alignment horizontal="left" vertical="center" wrapText="1"/>
    </xf>
    <xf numFmtId="0" fontId="9" fillId="0" borderId="9" xfId="0" applyFont="1" applyFill="1" applyBorder="1" applyAlignment="1" applyProtection="1">
      <alignment horizontal="center" vertical="center" wrapText="1"/>
    </xf>
    <xf numFmtId="0" fontId="9" fillId="3" borderId="9" xfId="0" applyFont="1" applyFill="1" applyBorder="1" applyAlignment="1" applyProtection="1">
      <alignment horizontal="left" vertical="center" wrapText="1"/>
    </xf>
    <xf numFmtId="0" fontId="9" fillId="3" borderId="9" xfId="0" applyFont="1" applyFill="1" applyBorder="1" applyAlignment="1" applyProtection="1">
      <alignment horizontal="center" vertical="center" wrapText="1"/>
    </xf>
    <xf numFmtId="0" fontId="0" fillId="2" borderId="1" xfId="0" applyFont="1" applyFill="1" applyBorder="1" applyAlignment="1">
      <alignment horizontal="center"/>
    </xf>
    <xf numFmtId="0" fontId="0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112395</xdr:rowOff>
    </xdr:from>
    <xdr:ext cx="2066970" cy="1183020"/>
    <xdr:sp macro="" textlink="">
      <xdr:nvSpPr>
        <xdr:cNvPr id="2" name="ZoneTexte 1"/>
        <xdr:cNvSpPr txBox="1"/>
      </xdr:nvSpPr>
      <xdr:spPr>
        <a:xfrm>
          <a:off x="3343275" y="312420"/>
          <a:ext cx="2066970" cy="11830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fr-FR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1:N36"/>
  <sheetViews>
    <sheetView tabSelected="1" zoomScaleNormal="100" workbookViewId="0">
      <selection activeCell="B2" sqref="B2:G2"/>
    </sheetView>
  </sheetViews>
  <sheetFormatPr baseColWidth="10" defaultRowHeight="15" x14ac:dyDescent="0.25"/>
  <cols>
    <col min="2" max="2" width="35.5703125" customWidth="1"/>
    <col min="3" max="3" width="7.7109375" customWidth="1"/>
    <col min="4" max="4" width="69.28515625" customWidth="1"/>
    <col min="5" max="5" width="15.42578125" customWidth="1"/>
    <col min="6" max="6" width="21.85546875" customWidth="1"/>
    <col min="7" max="7" width="25" customWidth="1"/>
    <col min="10" max="12" width="11.42578125" customWidth="1"/>
  </cols>
  <sheetData>
    <row r="1" spans="2:14" ht="15.75" thickBot="1" x14ac:dyDescent="0.3"/>
    <row r="2" spans="2:14" ht="139.5" customHeight="1" thickBot="1" x14ac:dyDescent="0.3">
      <c r="B2" s="17" t="s">
        <v>25</v>
      </c>
      <c r="C2" s="18"/>
      <c r="D2" s="18"/>
      <c r="E2" s="18"/>
      <c r="F2" s="18"/>
      <c r="G2" s="19"/>
      <c r="H2" s="6"/>
      <c r="I2" s="6"/>
      <c r="J2" s="6"/>
      <c r="K2" s="6"/>
      <c r="L2" s="6"/>
      <c r="N2" s="4"/>
    </row>
    <row r="3" spans="2:14" ht="16.5" customHeight="1" x14ac:dyDescent="0.35">
      <c r="B3" s="3"/>
      <c r="C3" s="4"/>
      <c r="D3" s="5"/>
      <c r="E3" s="5"/>
      <c r="F3" s="4"/>
    </row>
    <row r="4" spans="2:14" ht="18.75" customHeight="1" x14ac:dyDescent="0.3">
      <c r="E4" s="32" t="s">
        <v>10</v>
      </c>
      <c r="F4" s="32" t="s">
        <v>19</v>
      </c>
    </row>
    <row r="5" spans="2:14" ht="15" customHeight="1" x14ac:dyDescent="0.3">
      <c r="B5" s="1" t="s">
        <v>7</v>
      </c>
      <c r="C5" s="1" t="s">
        <v>12</v>
      </c>
      <c r="D5" s="9" t="s">
        <v>2</v>
      </c>
      <c r="E5" s="33"/>
      <c r="F5" s="33"/>
    </row>
    <row r="6" spans="2:14" ht="21" x14ac:dyDescent="0.35">
      <c r="B6" s="45" t="s">
        <v>15</v>
      </c>
      <c r="C6" s="15"/>
      <c r="D6" s="34" t="s">
        <v>16</v>
      </c>
      <c r="E6" s="35" t="s">
        <v>9</v>
      </c>
      <c r="F6" s="11"/>
    </row>
    <row r="7" spans="2:14" x14ac:dyDescent="0.25">
      <c r="B7" s="20" t="s">
        <v>11</v>
      </c>
      <c r="C7" s="12"/>
      <c r="D7" s="36"/>
      <c r="E7" s="36"/>
      <c r="F7" s="8"/>
    </row>
    <row r="8" spans="2:14" ht="30" x14ac:dyDescent="0.25">
      <c r="B8" s="21"/>
      <c r="C8" s="1">
        <v>1</v>
      </c>
      <c r="D8" s="37" t="s">
        <v>26</v>
      </c>
      <c r="E8" s="38" t="s">
        <v>6</v>
      </c>
      <c r="F8" s="2"/>
    </row>
    <row r="9" spans="2:14" ht="30" x14ac:dyDescent="0.25">
      <c r="B9" s="21"/>
      <c r="C9" s="1">
        <v>2</v>
      </c>
      <c r="D9" s="37" t="s">
        <v>27</v>
      </c>
      <c r="E9" s="38" t="s">
        <v>6</v>
      </c>
      <c r="F9" s="2"/>
    </row>
    <row r="10" spans="2:14" ht="30" x14ac:dyDescent="0.25">
      <c r="B10" s="21"/>
      <c r="C10" s="1">
        <v>3</v>
      </c>
      <c r="D10" s="37" t="s">
        <v>28</v>
      </c>
      <c r="E10" s="38" t="s">
        <v>6</v>
      </c>
      <c r="F10" s="2"/>
    </row>
    <row r="11" spans="2:14" x14ac:dyDescent="0.25">
      <c r="B11" s="21"/>
      <c r="C11" s="1"/>
      <c r="D11" s="37" t="s">
        <v>8</v>
      </c>
      <c r="E11" s="38" t="s">
        <v>9</v>
      </c>
      <c r="F11" s="2"/>
    </row>
    <row r="12" spans="2:14" x14ac:dyDescent="0.25">
      <c r="B12" s="21"/>
      <c r="C12" s="1"/>
      <c r="D12" s="37" t="s">
        <v>21</v>
      </c>
      <c r="E12" s="38" t="s">
        <v>9</v>
      </c>
      <c r="F12" s="2"/>
    </row>
    <row r="13" spans="2:14" x14ac:dyDescent="0.25">
      <c r="B13" s="21"/>
      <c r="C13" s="1"/>
      <c r="D13" s="37" t="s">
        <v>22</v>
      </c>
      <c r="E13" s="38" t="s">
        <v>9</v>
      </c>
      <c r="F13" s="2"/>
    </row>
    <row r="14" spans="2:14" x14ac:dyDescent="0.25">
      <c r="B14" s="23" t="s">
        <v>13</v>
      </c>
      <c r="C14" s="43"/>
      <c r="D14" s="36"/>
      <c r="E14" s="36"/>
      <c r="F14" s="8"/>
    </row>
    <row r="15" spans="2:14" ht="30" x14ac:dyDescent="0.25">
      <c r="B15" s="24"/>
      <c r="C15" s="1">
        <v>1</v>
      </c>
      <c r="D15" s="37" t="s">
        <v>29</v>
      </c>
      <c r="E15" s="38" t="s">
        <v>6</v>
      </c>
      <c r="F15" s="2"/>
    </row>
    <row r="16" spans="2:14" ht="30" x14ac:dyDescent="0.25">
      <c r="B16" s="24"/>
      <c r="C16" s="1">
        <v>2</v>
      </c>
      <c r="D16" s="37" t="s">
        <v>30</v>
      </c>
      <c r="E16" s="38" t="s">
        <v>6</v>
      </c>
      <c r="F16" s="2"/>
    </row>
    <row r="17" spans="2:6" ht="30" x14ac:dyDescent="0.25">
      <c r="B17" s="24"/>
      <c r="C17" s="1">
        <v>3</v>
      </c>
      <c r="D17" s="37" t="s">
        <v>31</v>
      </c>
      <c r="E17" s="38" t="s">
        <v>9</v>
      </c>
      <c r="F17" s="2"/>
    </row>
    <row r="18" spans="2:6" ht="30" x14ac:dyDescent="0.25">
      <c r="B18" s="24"/>
      <c r="C18" s="11">
        <v>4</v>
      </c>
      <c r="D18" s="39" t="s">
        <v>32</v>
      </c>
      <c r="E18" s="40" t="s">
        <v>9</v>
      </c>
      <c r="F18" s="13"/>
    </row>
    <row r="19" spans="2:6" x14ac:dyDescent="0.25">
      <c r="B19" s="24"/>
      <c r="C19" s="1"/>
      <c r="D19" s="37" t="s">
        <v>8</v>
      </c>
      <c r="E19" s="38" t="s">
        <v>9</v>
      </c>
      <c r="F19" s="2"/>
    </row>
    <row r="20" spans="2:6" x14ac:dyDescent="0.25">
      <c r="B20" s="24"/>
      <c r="C20" s="1"/>
      <c r="D20" s="37" t="s">
        <v>21</v>
      </c>
      <c r="E20" s="38" t="s">
        <v>9</v>
      </c>
      <c r="F20" s="2"/>
    </row>
    <row r="21" spans="2:6" x14ac:dyDescent="0.25">
      <c r="B21" s="24"/>
      <c r="C21" s="1"/>
      <c r="D21" s="37" t="s">
        <v>22</v>
      </c>
      <c r="E21" s="38" t="s">
        <v>9</v>
      </c>
      <c r="F21" s="2"/>
    </row>
    <row r="22" spans="2:6" x14ac:dyDescent="0.25">
      <c r="B22" s="20" t="s">
        <v>18</v>
      </c>
      <c r="C22" s="43"/>
      <c r="D22" s="36"/>
      <c r="E22" s="41"/>
      <c r="F22" s="8"/>
    </row>
    <row r="23" spans="2:6" ht="30" x14ac:dyDescent="0.25">
      <c r="B23" s="21"/>
      <c r="C23" s="1">
        <v>1</v>
      </c>
      <c r="D23" s="37" t="s">
        <v>33</v>
      </c>
      <c r="E23" s="38" t="s">
        <v>6</v>
      </c>
      <c r="F23" s="2"/>
    </row>
    <row r="24" spans="2:6" ht="30" x14ac:dyDescent="0.25">
      <c r="B24" s="21"/>
      <c r="C24" s="1">
        <v>2</v>
      </c>
      <c r="D24" s="37" t="s">
        <v>34</v>
      </c>
      <c r="E24" s="38" t="s">
        <v>6</v>
      </c>
      <c r="F24" s="2"/>
    </row>
    <row r="25" spans="2:6" ht="30" x14ac:dyDescent="0.25">
      <c r="B25" s="21"/>
      <c r="C25" s="44">
        <v>3</v>
      </c>
      <c r="D25" s="37" t="s">
        <v>35</v>
      </c>
      <c r="E25" s="38" t="s">
        <v>6</v>
      </c>
      <c r="F25" s="14"/>
    </row>
    <row r="26" spans="2:6" x14ac:dyDescent="0.25">
      <c r="B26" s="21"/>
      <c r="C26" s="1"/>
      <c r="D26" s="37" t="s">
        <v>8</v>
      </c>
      <c r="E26" s="38" t="s">
        <v>9</v>
      </c>
      <c r="F26" s="2"/>
    </row>
    <row r="27" spans="2:6" x14ac:dyDescent="0.25">
      <c r="B27" s="21"/>
      <c r="C27" s="1"/>
      <c r="D27" s="37" t="s">
        <v>21</v>
      </c>
      <c r="E27" s="38" t="s">
        <v>9</v>
      </c>
      <c r="F27" s="2"/>
    </row>
    <row r="28" spans="2:6" x14ac:dyDescent="0.25">
      <c r="B28" s="22"/>
      <c r="C28" s="1"/>
      <c r="D28" s="37" t="s">
        <v>22</v>
      </c>
      <c r="E28" s="38" t="s">
        <v>9</v>
      </c>
      <c r="F28" s="2"/>
    </row>
    <row r="29" spans="2:6" x14ac:dyDescent="0.25">
      <c r="B29" s="23" t="s">
        <v>14</v>
      </c>
      <c r="C29" s="43"/>
      <c r="D29" s="36"/>
      <c r="E29" s="41"/>
      <c r="F29" s="8"/>
    </row>
    <row r="30" spans="2:6" ht="30" x14ac:dyDescent="0.25">
      <c r="B30" s="24"/>
      <c r="C30" s="1">
        <v>1</v>
      </c>
      <c r="D30" s="37" t="s">
        <v>36</v>
      </c>
      <c r="E30" s="38" t="s">
        <v>6</v>
      </c>
      <c r="F30" s="2"/>
    </row>
    <row r="31" spans="2:6" ht="30" x14ac:dyDescent="0.25">
      <c r="B31" s="24"/>
      <c r="C31" s="1">
        <v>2</v>
      </c>
      <c r="D31" s="37" t="s">
        <v>37</v>
      </c>
      <c r="E31" s="38" t="s">
        <v>6</v>
      </c>
      <c r="F31" s="2"/>
    </row>
    <row r="32" spans="2:6" ht="30" x14ac:dyDescent="0.25">
      <c r="B32" s="24"/>
      <c r="C32" s="44">
        <v>3</v>
      </c>
      <c r="D32" s="37" t="s">
        <v>38</v>
      </c>
      <c r="E32" s="38" t="s">
        <v>6</v>
      </c>
      <c r="F32" s="14"/>
    </row>
    <row r="33" spans="2:6" x14ac:dyDescent="0.25">
      <c r="B33" s="24"/>
      <c r="C33" s="1"/>
      <c r="D33" s="37" t="s">
        <v>8</v>
      </c>
      <c r="E33" s="38" t="s">
        <v>9</v>
      </c>
      <c r="F33" s="2"/>
    </row>
    <row r="34" spans="2:6" x14ac:dyDescent="0.25">
      <c r="B34" s="24"/>
      <c r="C34" s="1"/>
      <c r="D34" s="37" t="s">
        <v>21</v>
      </c>
      <c r="E34" s="38" t="s">
        <v>9</v>
      </c>
      <c r="F34" s="2"/>
    </row>
    <row r="35" spans="2:6" x14ac:dyDescent="0.25">
      <c r="B35" s="25"/>
      <c r="C35" s="1"/>
      <c r="D35" s="37" t="s">
        <v>22</v>
      </c>
      <c r="E35" s="38" t="s">
        <v>9</v>
      </c>
      <c r="F35" s="2"/>
    </row>
    <row r="36" spans="2:6" x14ac:dyDescent="0.25">
      <c r="D36" s="42"/>
      <c r="E36" s="42"/>
    </row>
  </sheetData>
  <mergeCells count="5">
    <mergeCell ref="B2:G2"/>
    <mergeCell ref="B7:B13"/>
    <mergeCell ref="B14:B21"/>
    <mergeCell ref="B22:B28"/>
    <mergeCell ref="B29:B3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9"/>
  <sheetViews>
    <sheetView topLeftCell="A19" zoomScale="85" zoomScaleNormal="85" workbookViewId="0">
      <selection activeCell="J8" sqref="J8"/>
    </sheetView>
  </sheetViews>
  <sheetFormatPr baseColWidth="10" defaultRowHeight="15" x14ac:dyDescent="0.25"/>
  <cols>
    <col min="2" max="2" width="38.7109375" customWidth="1"/>
    <col min="3" max="3" width="7.7109375" customWidth="1"/>
    <col min="4" max="4" width="69.28515625" customWidth="1"/>
    <col min="5" max="5" width="15.7109375" customWidth="1"/>
    <col min="6" max="6" width="13.5703125" customWidth="1"/>
    <col min="7" max="7" width="13" customWidth="1"/>
    <col min="8" max="8" width="13.85546875" customWidth="1"/>
    <col min="9" max="9" width="13.42578125" customWidth="1"/>
    <col min="10" max="10" width="12.85546875" customWidth="1"/>
    <col min="11" max="11" width="12.42578125" customWidth="1"/>
    <col min="12" max="12" width="62.28515625" customWidth="1"/>
  </cols>
  <sheetData>
    <row r="1" spans="2:12" ht="15.75" thickBot="1" x14ac:dyDescent="0.3"/>
    <row r="2" spans="2:12" ht="105.75" customHeight="1" thickBot="1" x14ac:dyDescent="0.3">
      <c r="B2" s="17" t="s">
        <v>24</v>
      </c>
      <c r="C2" s="18"/>
      <c r="D2" s="18"/>
      <c r="E2" s="18"/>
      <c r="F2" s="18"/>
      <c r="G2" s="18"/>
      <c r="H2" s="19"/>
      <c r="I2" s="4"/>
    </row>
    <row r="3" spans="2:12" ht="30" x14ac:dyDescent="0.25">
      <c r="B3" s="7"/>
      <c r="C3" s="7"/>
      <c r="D3" s="7"/>
      <c r="E3" s="7"/>
      <c r="F3" s="7"/>
      <c r="G3" s="7"/>
      <c r="H3" s="7"/>
      <c r="I3" s="7"/>
      <c r="J3" s="7"/>
      <c r="K3" s="7"/>
      <c r="L3" s="4"/>
    </row>
    <row r="4" spans="2:12" ht="30" x14ac:dyDescent="0.25">
      <c r="B4" s="7"/>
      <c r="C4" s="7"/>
      <c r="E4" s="55" t="s">
        <v>10</v>
      </c>
      <c r="F4" s="46" t="s">
        <v>19</v>
      </c>
      <c r="G4" s="47"/>
      <c r="H4" s="48"/>
    </row>
    <row r="5" spans="2:12" x14ac:dyDescent="0.25">
      <c r="B5" s="1" t="s">
        <v>7</v>
      </c>
      <c r="C5" s="1" t="s">
        <v>17</v>
      </c>
      <c r="D5" s="9" t="s">
        <v>2</v>
      </c>
      <c r="E5" s="56"/>
      <c r="F5" s="1" t="s">
        <v>3</v>
      </c>
      <c r="G5" s="1" t="s">
        <v>4</v>
      </c>
      <c r="H5" s="1" t="s">
        <v>5</v>
      </c>
    </row>
    <row r="6" spans="2:12" ht="21" x14ac:dyDescent="0.35">
      <c r="B6" s="45" t="s">
        <v>15</v>
      </c>
      <c r="C6" s="15"/>
      <c r="D6" s="34" t="s">
        <v>16</v>
      </c>
      <c r="E6" s="35" t="s">
        <v>9</v>
      </c>
      <c r="F6" s="1"/>
      <c r="G6" s="16">
        <v>47</v>
      </c>
      <c r="H6" s="49">
        <f>F6*G6</f>
        <v>0</v>
      </c>
    </row>
    <row r="7" spans="2:12" ht="15" customHeight="1" x14ac:dyDescent="0.25">
      <c r="B7" s="20" t="s">
        <v>11</v>
      </c>
      <c r="C7" s="43"/>
      <c r="D7" s="36"/>
      <c r="E7" s="50"/>
      <c r="F7" s="12"/>
      <c r="G7" s="12"/>
      <c r="H7" s="12"/>
    </row>
    <row r="8" spans="2:12" ht="30" x14ac:dyDescent="0.25">
      <c r="B8" s="21"/>
      <c r="C8" s="1">
        <v>1</v>
      </c>
      <c r="D8" s="37" t="s">
        <v>26</v>
      </c>
      <c r="E8" s="38" t="s">
        <v>6</v>
      </c>
      <c r="F8" s="49"/>
      <c r="G8" s="16">
        <v>36</v>
      </c>
      <c r="H8" s="49">
        <f>F8*G8</f>
        <v>0</v>
      </c>
    </row>
    <row r="9" spans="2:12" ht="30" x14ac:dyDescent="0.25">
      <c r="B9" s="21"/>
      <c r="C9" s="1">
        <v>2</v>
      </c>
      <c r="D9" s="37" t="s">
        <v>27</v>
      </c>
      <c r="E9" s="38" t="s">
        <v>6</v>
      </c>
      <c r="F9" s="49"/>
      <c r="G9" s="16">
        <v>36</v>
      </c>
      <c r="H9" s="49">
        <f t="shared" ref="H9:H12" si="0">F9*G9</f>
        <v>0</v>
      </c>
    </row>
    <row r="10" spans="2:12" ht="30" x14ac:dyDescent="0.25">
      <c r="B10" s="21"/>
      <c r="C10" s="1">
        <v>3</v>
      </c>
      <c r="D10" s="37" t="s">
        <v>28</v>
      </c>
      <c r="E10" s="38" t="s">
        <v>6</v>
      </c>
      <c r="F10" s="49"/>
      <c r="G10" s="16">
        <v>36</v>
      </c>
      <c r="H10" s="49">
        <f t="shared" si="0"/>
        <v>0</v>
      </c>
    </row>
    <row r="11" spans="2:12" ht="15" customHeight="1" x14ac:dyDescent="0.25">
      <c r="B11" s="21"/>
      <c r="C11" s="1"/>
      <c r="D11" s="37" t="s">
        <v>8</v>
      </c>
      <c r="E11" s="38" t="s">
        <v>9</v>
      </c>
      <c r="F11" s="49"/>
      <c r="G11" s="16">
        <v>5</v>
      </c>
      <c r="H11" s="49">
        <f t="shared" si="0"/>
        <v>0</v>
      </c>
    </row>
    <row r="12" spans="2:12" ht="15" customHeight="1" x14ac:dyDescent="0.25">
      <c r="B12" s="21"/>
      <c r="C12" s="1"/>
      <c r="D12" s="37" t="s">
        <v>21</v>
      </c>
      <c r="E12" s="38" t="s">
        <v>9</v>
      </c>
      <c r="F12" s="10"/>
      <c r="G12" s="16">
        <v>5</v>
      </c>
      <c r="H12" s="49">
        <f t="shared" si="0"/>
        <v>0</v>
      </c>
    </row>
    <row r="13" spans="2:12" ht="15" customHeight="1" x14ac:dyDescent="0.25">
      <c r="B13" s="21"/>
      <c r="C13" s="1"/>
      <c r="D13" s="37" t="s">
        <v>22</v>
      </c>
      <c r="E13" s="38" t="s">
        <v>9</v>
      </c>
      <c r="F13" s="49"/>
      <c r="G13" s="16">
        <v>5</v>
      </c>
      <c r="H13" s="49">
        <f>F13*G13</f>
        <v>0</v>
      </c>
    </row>
    <row r="14" spans="2:12" ht="15" customHeight="1" x14ac:dyDescent="0.25">
      <c r="B14" s="23" t="s">
        <v>13</v>
      </c>
      <c r="C14" s="43"/>
      <c r="D14" s="8"/>
      <c r="E14" s="12"/>
      <c r="F14" s="12"/>
      <c r="G14" s="12"/>
      <c r="H14" s="12"/>
    </row>
    <row r="15" spans="2:12" ht="30" x14ac:dyDescent="0.25">
      <c r="B15" s="24"/>
      <c r="C15" s="1">
        <v>1</v>
      </c>
      <c r="D15" s="37" t="s">
        <v>29</v>
      </c>
      <c r="E15" s="38" t="s">
        <v>6</v>
      </c>
      <c r="F15" s="49"/>
      <c r="G15" s="16">
        <v>240</v>
      </c>
      <c r="H15" s="49">
        <f>F15*G15</f>
        <v>0</v>
      </c>
    </row>
    <row r="16" spans="2:12" ht="30" x14ac:dyDescent="0.25">
      <c r="B16" s="24"/>
      <c r="C16" s="1">
        <v>2</v>
      </c>
      <c r="D16" s="37" t="s">
        <v>30</v>
      </c>
      <c r="E16" s="38" t="s">
        <v>6</v>
      </c>
      <c r="F16" s="49"/>
      <c r="G16" s="16">
        <v>120</v>
      </c>
      <c r="H16" s="49">
        <f t="shared" ref="H16:H19" si="1">F16*G16</f>
        <v>0</v>
      </c>
    </row>
    <row r="17" spans="2:8" ht="30" x14ac:dyDescent="0.25">
      <c r="B17" s="24"/>
      <c r="C17" s="1">
        <v>3</v>
      </c>
      <c r="D17" s="37" t="s">
        <v>31</v>
      </c>
      <c r="E17" s="40" t="s">
        <v>9</v>
      </c>
      <c r="F17" s="49"/>
      <c r="G17" s="16">
        <v>8</v>
      </c>
      <c r="H17" s="49">
        <f>F17*G17</f>
        <v>0</v>
      </c>
    </row>
    <row r="18" spans="2:8" ht="30" x14ac:dyDescent="0.25">
      <c r="B18" s="24"/>
      <c r="C18" s="11">
        <v>4</v>
      </c>
      <c r="D18" s="39" t="s">
        <v>32</v>
      </c>
      <c r="E18" s="40" t="s">
        <v>9</v>
      </c>
      <c r="F18" s="49"/>
      <c r="G18" s="16">
        <v>20</v>
      </c>
      <c r="H18" s="49">
        <f>F18*G18</f>
        <v>0</v>
      </c>
    </row>
    <row r="19" spans="2:8" ht="15" customHeight="1" x14ac:dyDescent="0.25">
      <c r="B19" s="24"/>
      <c r="C19" s="1"/>
      <c r="D19" s="37" t="s">
        <v>8</v>
      </c>
      <c r="E19" s="38" t="s">
        <v>9</v>
      </c>
      <c r="F19" s="49"/>
      <c r="G19" s="16">
        <v>20</v>
      </c>
      <c r="H19" s="49">
        <f t="shared" si="1"/>
        <v>0</v>
      </c>
    </row>
    <row r="20" spans="2:8" ht="15" customHeight="1" x14ac:dyDescent="0.25">
      <c r="B20" s="24"/>
      <c r="C20" s="1"/>
      <c r="D20" s="37" t="s">
        <v>21</v>
      </c>
      <c r="E20" s="38" t="s">
        <v>9</v>
      </c>
      <c r="F20" s="49"/>
      <c r="G20" s="16">
        <v>20</v>
      </c>
      <c r="H20" s="49">
        <f>F20*G20</f>
        <v>0</v>
      </c>
    </row>
    <row r="21" spans="2:8" ht="15" customHeight="1" x14ac:dyDescent="0.25">
      <c r="B21" s="24"/>
      <c r="C21" s="1"/>
      <c r="D21" s="37" t="s">
        <v>22</v>
      </c>
      <c r="E21" s="38" t="s">
        <v>9</v>
      </c>
      <c r="F21" s="49"/>
      <c r="G21" s="16">
        <v>20</v>
      </c>
      <c r="H21" s="49">
        <f>F21*G21</f>
        <v>0</v>
      </c>
    </row>
    <row r="22" spans="2:8" ht="15" customHeight="1" x14ac:dyDescent="0.25">
      <c r="B22" s="20" t="s">
        <v>18</v>
      </c>
      <c r="C22" s="43"/>
      <c r="D22" s="8"/>
      <c r="E22" s="12"/>
      <c r="F22" s="12"/>
      <c r="G22" s="12"/>
      <c r="H22" s="12"/>
    </row>
    <row r="23" spans="2:8" ht="30" x14ac:dyDescent="0.25">
      <c r="B23" s="21"/>
      <c r="C23" s="1">
        <v>1</v>
      </c>
      <c r="D23" s="37" t="s">
        <v>33</v>
      </c>
      <c r="E23" s="38" t="s">
        <v>6</v>
      </c>
      <c r="F23" s="49"/>
      <c r="G23" s="16">
        <v>144</v>
      </c>
      <c r="H23" s="49">
        <f t="shared" ref="H23:H28" si="2">F23*G23</f>
        <v>0</v>
      </c>
    </row>
    <row r="24" spans="2:8" ht="30" x14ac:dyDescent="0.25">
      <c r="B24" s="21"/>
      <c r="C24" s="1">
        <v>2</v>
      </c>
      <c r="D24" s="37" t="s">
        <v>34</v>
      </c>
      <c r="E24" s="38" t="s">
        <v>6</v>
      </c>
      <c r="F24" s="49"/>
      <c r="G24" s="16">
        <v>108</v>
      </c>
      <c r="H24" s="49">
        <f>F24*G24</f>
        <v>0</v>
      </c>
    </row>
    <row r="25" spans="2:8" ht="30" x14ac:dyDescent="0.25">
      <c r="B25" s="21"/>
      <c r="C25" s="44">
        <v>3</v>
      </c>
      <c r="D25" s="37" t="s">
        <v>35</v>
      </c>
      <c r="E25" s="38" t="s">
        <v>6</v>
      </c>
      <c r="F25" s="49"/>
      <c r="G25" s="16">
        <v>72</v>
      </c>
      <c r="H25" s="49">
        <f>F25*G25</f>
        <v>0</v>
      </c>
    </row>
    <row r="26" spans="2:8" ht="15" customHeight="1" x14ac:dyDescent="0.25">
      <c r="B26" s="21"/>
      <c r="C26" s="1"/>
      <c r="D26" s="37" t="s">
        <v>8</v>
      </c>
      <c r="E26" s="38" t="s">
        <v>9</v>
      </c>
      <c r="F26" s="49"/>
      <c r="G26" s="16">
        <v>10</v>
      </c>
      <c r="H26" s="49">
        <f t="shared" si="2"/>
        <v>0</v>
      </c>
    </row>
    <row r="27" spans="2:8" ht="15" customHeight="1" x14ac:dyDescent="0.25">
      <c r="B27" s="21"/>
      <c r="C27" s="1"/>
      <c r="D27" s="37" t="s">
        <v>21</v>
      </c>
      <c r="E27" s="38" t="s">
        <v>9</v>
      </c>
      <c r="F27" s="49"/>
      <c r="G27" s="16">
        <v>10</v>
      </c>
      <c r="H27" s="49">
        <f t="shared" si="2"/>
        <v>0</v>
      </c>
    </row>
    <row r="28" spans="2:8" ht="15" customHeight="1" x14ac:dyDescent="0.25">
      <c r="B28" s="22"/>
      <c r="C28" s="1"/>
      <c r="D28" s="37" t="s">
        <v>23</v>
      </c>
      <c r="E28" s="38" t="s">
        <v>9</v>
      </c>
      <c r="F28" s="49"/>
      <c r="G28" s="16">
        <v>10</v>
      </c>
      <c r="H28" s="49">
        <f t="shared" si="2"/>
        <v>0</v>
      </c>
    </row>
    <row r="29" spans="2:8" ht="15" customHeight="1" x14ac:dyDescent="0.25">
      <c r="B29" s="23" t="s">
        <v>14</v>
      </c>
      <c r="C29" s="43"/>
      <c r="D29" s="8"/>
      <c r="E29" s="50"/>
      <c r="F29" s="12"/>
      <c r="G29" s="12"/>
      <c r="H29" s="12"/>
    </row>
    <row r="30" spans="2:8" ht="30" x14ac:dyDescent="0.25">
      <c r="B30" s="24"/>
      <c r="C30" s="1">
        <v>1</v>
      </c>
      <c r="D30" s="37" t="s">
        <v>36</v>
      </c>
      <c r="E30" s="38" t="s">
        <v>6</v>
      </c>
      <c r="F30" s="49"/>
      <c r="G30" s="16">
        <v>72</v>
      </c>
      <c r="H30" s="49">
        <f t="shared" ref="H30:H35" si="3">F30*G30</f>
        <v>0</v>
      </c>
    </row>
    <row r="31" spans="2:8" ht="30" x14ac:dyDescent="0.25">
      <c r="B31" s="24"/>
      <c r="C31" s="1">
        <v>2</v>
      </c>
      <c r="D31" s="37" t="s">
        <v>37</v>
      </c>
      <c r="E31" s="38" t="s">
        <v>6</v>
      </c>
      <c r="F31" s="49"/>
      <c r="G31" s="16">
        <v>108</v>
      </c>
      <c r="H31" s="49">
        <f t="shared" si="3"/>
        <v>0</v>
      </c>
    </row>
    <row r="32" spans="2:8" ht="30" x14ac:dyDescent="0.25">
      <c r="B32" s="24"/>
      <c r="C32" s="44">
        <v>3</v>
      </c>
      <c r="D32" s="37" t="s">
        <v>38</v>
      </c>
      <c r="E32" s="38" t="s">
        <v>6</v>
      </c>
      <c r="F32" s="49"/>
      <c r="G32" s="16">
        <v>72</v>
      </c>
      <c r="H32" s="49">
        <f t="shared" si="3"/>
        <v>0</v>
      </c>
    </row>
    <row r="33" spans="2:8" ht="15" customHeight="1" x14ac:dyDescent="0.25">
      <c r="B33" s="24"/>
      <c r="C33" s="1"/>
      <c r="D33" s="37" t="s">
        <v>8</v>
      </c>
      <c r="E33" s="38" t="s">
        <v>9</v>
      </c>
      <c r="F33" s="49"/>
      <c r="G33" s="16">
        <v>10</v>
      </c>
      <c r="H33" s="49">
        <f t="shared" si="3"/>
        <v>0</v>
      </c>
    </row>
    <row r="34" spans="2:8" ht="15" customHeight="1" x14ac:dyDescent="0.25">
      <c r="B34" s="24"/>
      <c r="C34" s="1"/>
      <c r="D34" s="37" t="s">
        <v>21</v>
      </c>
      <c r="E34" s="38" t="s">
        <v>9</v>
      </c>
      <c r="F34" s="49"/>
      <c r="G34" s="16">
        <v>10</v>
      </c>
      <c r="H34" s="49">
        <f>F34*G34</f>
        <v>0</v>
      </c>
    </row>
    <row r="35" spans="2:8" ht="15.75" customHeight="1" thickBot="1" x14ac:dyDescent="0.3">
      <c r="B35" s="25"/>
      <c r="C35" s="1"/>
      <c r="D35" s="37" t="s">
        <v>23</v>
      </c>
      <c r="E35" s="38" t="s">
        <v>9</v>
      </c>
      <c r="F35" s="49"/>
      <c r="G35" s="16">
        <v>10</v>
      </c>
      <c r="H35" s="49">
        <f t="shared" si="3"/>
        <v>0</v>
      </c>
    </row>
    <row r="36" spans="2:8" ht="15.75" customHeight="1" x14ac:dyDescent="0.25">
      <c r="E36" s="51"/>
      <c r="F36" s="26" t="s">
        <v>20</v>
      </c>
      <c r="G36" s="27"/>
      <c r="H36" s="52">
        <f>SUM(H6:H35)</f>
        <v>0</v>
      </c>
    </row>
    <row r="37" spans="2:8" ht="15.75" customHeight="1" x14ac:dyDescent="0.25">
      <c r="E37" s="51"/>
      <c r="F37" s="28" t="s">
        <v>0</v>
      </c>
      <c r="G37" s="29"/>
      <c r="H37" s="53">
        <f>H36*0.2</f>
        <v>0</v>
      </c>
    </row>
    <row r="38" spans="2:8" ht="16.5" customHeight="1" thickBot="1" x14ac:dyDescent="0.3">
      <c r="E38" s="51"/>
      <c r="F38" s="30" t="s">
        <v>1</v>
      </c>
      <c r="G38" s="31"/>
      <c r="H38" s="54">
        <f>H36+H37</f>
        <v>0</v>
      </c>
    </row>
    <row r="39" spans="2:8" ht="15" customHeight="1" x14ac:dyDescent="0.25"/>
  </sheetData>
  <mergeCells count="10">
    <mergeCell ref="B22:B28"/>
    <mergeCell ref="B29:B35"/>
    <mergeCell ref="B2:H2"/>
    <mergeCell ref="F36:G36"/>
    <mergeCell ref="F37:G37"/>
    <mergeCell ref="F38:G38"/>
    <mergeCell ref="F4:H4"/>
    <mergeCell ref="E4:E5"/>
    <mergeCell ref="B7:B13"/>
    <mergeCell ref="B14:B2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CHESTIER Noémie IMI</dc:creator>
  <cp:lastModifiedBy>CHESTIER Noémie IMI</cp:lastModifiedBy>
  <dcterms:created xsi:type="dcterms:W3CDTF">2021-10-03T14:16:31Z</dcterms:created>
  <dcterms:modified xsi:type="dcterms:W3CDTF">2026-04-23T08:27:37Z</dcterms:modified>
</cp:coreProperties>
</file>